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D:\Dropbox\YangHan\Natural Rate\JMCB\RR\"/>
    </mc:Choice>
  </mc:AlternateContent>
  <xr:revisionPtr revIDLastSave="0" documentId="13_ncr:1_{4A966576-B2D1-4DF7-9922-583CD3A081BA}" xr6:coauthVersionLast="47" xr6:coauthVersionMax="47" xr10:uidLastSave="{00000000-0000-0000-0000-000000000000}"/>
  <bookViews>
    <workbookView xWindow="-110" yWindow="-110" windowWidth="25820" windowHeight="15500" activeTab="2" xr2:uid="{0D7A2D84-D1BE-9242-9EDC-949F888CEFB5}"/>
  </bookViews>
  <sheets>
    <sheet name="Primary Dealer Q0" sheetId="4" r:id="rId1"/>
    <sheet name="Primary Dealer Q1" sheetId="1" r:id="rId2"/>
    <sheet name="Primary Dealer Q2" sheetId="2" r:id="rId3"/>
    <sheet name="Primary Dealer Q3" sheetId="3" r:id="rId4"/>
    <sheet name="Primary Dealer Q4"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7" i="4" l="1"/>
  <c r="C34" i="4"/>
  <c r="C33" i="4"/>
  <c r="C32" i="4"/>
  <c r="C31" i="4"/>
  <c r="D30" i="4"/>
  <c r="D29" i="4"/>
  <c r="D28" i="4"/>
  <c r="D27" i="4"/>
  <c r="D26" i="4"/>
  <c r="D25" i="4"/>
  <c r="D24" i="4"/>
  <c r="D23" i="4"/>
  <c r="D22" i="4"/>
  <c r="D21" i="4"/>
  <c r="D20" i="4"/>
  <c r="D19" i="4"/>
  <c r="D18" i="4"/>
  <c r="D17" i="4"/>
  <c r="D16" i="4"/>
  <c r="D15" i="4"/>
  <c r="D14" i="4"/>
  <c r="D13" i="4"/>
  <c r="D12" i="4"/>
  <c r="D11" i="4"/>
  <c r="D10" i="4"/>
  <c r="D9" i="4"/>
  <c r="D8" i="4"/>
  <c r="C7" i="4"/>
  <c r="C6" i="4"/>
  <c r="C5" i="4"/>
  <c r="C4" i="4"/>
  <c r="C3" i="4"/>
</calcChain>
</file>

<file path=xl/sharedStrings.xml><?xml version="1.0" encoding="utf-8"?>
<sst xmlns="http://schemas.openxmlformats.org/spreadsheetml/2006/main" count="32" uniqueCount="21">
  <si>
    <t>Date</t>
  </si>
  <si>
    <t>25th</t>
  </si>
  <si>
    <t>median</t>
  </si>
  <si>
    <t>Provide the percent chance you attach to the target federal funds rate or range not returning to the zero lower bound during the 2 years following liftoff.</t>
  </si>
  <si>
    <t>Probability of Returning to ZLB at Some Point in 2016-2018</t>
  </si>
  <si>
    <t>your estimate of the level of the target federal funds rate or range at the ZLB</t>
  </si>
  <si>
    <t>Probability of Returning to ZLB at Some Point in 2016-2019</t>
  </si>
  <si>
    <t>Probability of Moving to ZLB at Some Point between Now and the End of 2020</t>
  </si>
  <si>
    <t>Probability of Moving to ZLB at Some Point between Now and the End of 2021</t>
  </si>
  <si>
    <t>Probability of Moving to ZLB at Some Point between Now and the End of 2022</t>
  </si>
  <si>
    <t>indicate the percent chance you attach to the timing of the first federal funds target rate increase.</t>
  </si>
  <si>
    <t>within 1 year</t>
  </si>
  <si>
    <t>&gt;=2year</t>
  </si>
  <si>
    <t xml:space="preserve">1-2 year </t>
  </si>
  <si>
    <t>beyond 1 year</t>
  </si>
  <si>
    <t>Please indicate the percent chance that you attach to the target federal funds rate or range falling in each of the following ranges at the end of 2020, 2021, 2022, and 2023. If you expect a target range, please use the midpoint of that range in providing your response. (Average &lt;=0 or = 0-0.25%)</t>
  </si>
  <si>
    <t>2020 end</t>
  </si>
  <si>
    <t>2021 end</t>
  </si>
  <si>
    <t>2022 end</t>
  </si>
  <si>
    <t>2023 end</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</si>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</sst>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mm\-dd;@"/>
    <numFmt numFmtId="177" formatCode="0.0000"/>
  </numFmts>
  <fonts count="3" x14ac:knownFonts="1">
    <font>
      <sz val="12"/>
      <color theme="1"/>
      <name val="等线"/>
      <family val="2"/>
      <scheme val="minor"/>
    </font>
    <font>
      <sz val="12"/>
      <color rgb="FF000000"/>
      <name val="等线"/>
      <family val="2"/>
      <scheme val="minor"/>
    </font>
    <font>
      <sz val="9"/>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9" fontId="0" fillId="0" borderId="0" xfId="0" applyNumberFormat="1"/>
    <xf numFmtId="176" fontId="0" fillId="0" borderId="0" xfId="0" applyNumberFormat="1"/>
    <xf numFmtId="14" fontId="0" fillId="0" borderId="0" xfId="0" applyNumberFormat="1"/>
    <xf numFmtId="10" fontId="0" fillId="0" borderId="0" xfId="0" applyNumberFormat="1"/>
    <xf numFmtId="2" fontId="0" fillId="0" borderId="0" xfId="0" applyNumberFormat="1"/>
    <xf numFmtId="177" fontId="0" fillId="0" borderId="0" xfId="0" applyNumberFormat="1"/>
    <xf numFmtId="176" fontId="1" fillId="0" borderId="0" xfId="0" applyNumberFormat="1" applyFont="1"/>
    <xf numFmtId="0" fontId="0" fillId="0" borderId="0" xfId="0" applyAlignment="1">
      <alignment horizontal="center" wrapText="1"/>
    </xf>
    <xf numFmtId="176" fontId="0" fillId="0" borderId="0" xfId="0" applyNumberFormat="1" applyAlignment="1">
      <alignment horizont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0C738-E3C0-7A46-9918-8EAC2D27BC8B}">
  <dimension ref="A1:E43"/>
  <sheetViews>
    <sheetView topLeftCell="A31" zoomScale="150" zoomScaleNormal="150" workbookViewId="0">
      <selection sqref="A1:E1"/>
    </sheetView>
  </sheetViews>
  <sheetFormatPr defaultColWidth="11.07421875" defaultRowHeight="15.5" x14ac:dyDescent="0.35"/>
  <cols>
    <col min="2" max="2" width="12.69140625" customWidth="1"/>
    <col min="3" max="3" width="11.84375" customWidth="1"/>
  </cols>
  <sheetData>
    <row r="1" spans="1:5" ht="51" customHeight="1" x14ac:dyDescent="0.35">
      <c r="A1" s="8" t="s">
        <v>10</v>
      </c>
      <c r="B1" s="8"/>
      <c r="C1" s="8"/>
      <c r="D1" s="8"/>
      <c r="E1" s="8"/>
    </row>
    <row r="2" spans="1:5" x14ac:dyDescent="0.35">
      <c r="A2" t="s">
        <v>0</v>
      </c>
      <c r="B2" t="s">
        <v>11</v>
      </c>
      <c r="C2" t="s">
        <v>13</v>
      </c>
      <c r="D2" t="s">
        <v>12</v>
      </c>
    </row>
    <row r="3" spans="1:5" x14ac:dyDescent="0.35">
      <c r="A3" s="3">
        <v>40544</v>
      </c>
      <c r="B3" s="1">
        <v>0.14000000000000001</v>
      </c>
      <c r="C3" s="1">
        <f>1-B3-D3</f>
        <v>0.61</v>
      </c>
      <c r="D3" s="1">
        <v>0.25</v>
      </c>
    </row>
    <row r="4" spans="1:5" x14ac:dyDescent="0.35">
      <c r="A4" s="3">
        <v>40603</v>
      </c>
      <c r="B4" s="1">
        <v>0.17</v>
      </c>
      <c r="C4" s="1">
        <f>1-B4-D4</f>
        <v>0.66999999999999993</v>
      </c>
      <c r="D4" s="1">
        <v>0.16</v>
      </c>
    </row>
    <row r="5" spans="1:5" x14ac:dyDescent="0.35">
      <c r="A5" s="3">
        <v>40634</v>
      </c>
      <c r="B5" s="1">
        <v>0.36</v>
      </c>
      <c r="C5" s="1">
        <f>1-B5-D5</f>
        <v>0.57000000000000006</v>
      </c>
      <c r="D5" s="1">
        <v>7.0000000000000007E-2</v>
      </c>
    </row>
    <row r="6" spans="1:5" x14ac:dyDescent="0.35">
      <c r="A6" s="3">
        <v>40695</v>
      </c>
      <c r="B6" s="1">
        <v>0.21</v>
      </c>
      <c r="C6" s="1">
        <f>1-B6-D6</f>
        <v>0.69000000000000006</v>
      </c>
      <c r="D6" s="1">
        <v>0.1</v>
      </c>
    </row>
    <row r="7" spans="1:5" x14ac:dyDescent="0.35">
      <c r="A7" s="3">
        <v>40756</v>
      </c>
      <c r="B7" s="1">
        <v>0.19</v>
      </c>
      <c r="C7" s="1">
        <f>1-B7-D7</f>
        <v>0.66</v>
      </c>
      <c r="D7" s="1">
        <v>0.15</v>
      </c>
    </row>
    <row r="8" spans="1:5" x14ac:dyDescent="0.35">
      <c r="A8" s="3">
        <v>40787</v>
      </c>
      <c r="B8" s="1">
        <v>0.01</v>
      </c>
      <c r="C8" s="1">
        <v>0.21</v>
      </c>
      <c r="D8" s="1">
        <f t="shared" ref="D8:D30" si="0">1-B8-C8</f>
        <v>0.78</v>
      </c>
    </row>
    <row r="9" spans="1:5" x14ac:dyDescent="0.35">
      <c r="A9" s="3">
        <v>40848</v>
      </c>
      <c r="B9" s="1">
        <v>0.02</v>
      </c>
      <c r="C9" s="4">
        <v>0.28199999999999997</v>
      </c>
      <c r="D9" s="1">
        <f t="shared" si="0"/>
        <v>0.69799999999999995</v>
      </c>
    </row>
    <row r="10" spans="1:5" x14ac:dyDescent="0.35">
      <c r="A10" s="3">
        <v>40878</v>
      </c>
      <c r="B10" s="1">
        <v>0.01</v>
      </c>
      <c r="C10" s="1">
        <v>0.26</v>
      </c>
      <c r="D10" s="1">
        <f t="shared" si="0"/>
        <v>0.73</v>
      </c>
    </row>
    <row r="11" spans="1:5" x14ac:dyDescent="0.35">
      <c r="A11" s="3">
        <v>40909</v>
      </c>
      <c r="B11" s="1">
        <v>0.01</v>
      </c>
      <c r="C11" s="1">
        <v>0.21</v>
      </c>
      <c r="D11" s="1">
        <f t="shared" si="0"/>
        <v>0.78</v>
      </c>
    </row>
    <row r="12" spans="1:5" x14ac:dyDescent="0.35">
      <c r="A12" s="3">
        <v>40969</v>
      </c>
      <c r="B12" s="1">
        <v>0.01</v>
      </c>
      <c r="C12" s="1">
        <v>0.16</v>
      </c>
      <c r="D12" s="1">
        <f t="shared" si="0"/>
        <v>0.83</v>
      </c>
    </row>
    <row r="13" spans="1:5" x14ac:dyDescent="0.35">
      <c r="A13" s="3">
        <v>41000</v>
      </c>
      <c r="B13" s="1">
        <v>0.01</v>
      </c>
      <c r="C13" s="1">
        <v>0.17</v>
      </c>
      <c r="D13" s="1">
        <f t="shared" si="0"/>
        <v>0.82</v>
      </c>
    </row>
    <row r="14" spans="1:5" x14ac:dyDescent="0.35">
      <c r="A14" s="3">
        <v>41061</v>
      </c>
      <c r="B14" s="1">
        <v>0.04</v>
      </c>
      <c r="C14" s="1">
        <v>0.28000000000000003</v>
      </c>
      <c r="D14" s="1">
        <f t="shared" si="0"/>
        <v>0.67999999999999994</v>
      </c>
    </row>
    <row r="15" spans="1:5" x14ac:dyDescent="0.35">
      <c r="A15" s="3">
        <v>41122</v>
      </c>
      <c r="B15" s="1">
        <v>0.03</v>
      </c>
      <c r="C15" s="1">
        <v>0.21</v>
      </c>
      <c r="D15" s="1">
        <f t="shared" si="0"/>
        <v>0.76</v>
      </c>
    </row>
    <row r="16" spans="1:5" x14ac:dyDescent="0.35">
      <c r="A16" s="3">
        <v>41153</v>
      </c>
      <c r="B16" s="1">
        <v>0.05</v>
      </c>
      <c r="C16" s="1">
        <v>0.25</v>
      </c>
      <c r="D16" s="1">
        <f t="shared" si="0"/>
        <v>0.7</v>
      </c>
    </row>
    <row r="17" spans="1:5" x14ac:dyDescent="0.35">
      <c r="A17" s="3">
        <v>41183</v>
      </c>
      <c r="B17" s="1">
        <v>0.04</v>
      </c>
      <c r="C17" s="1">
        <v>0.15</v>
      </c>
      <c r="D17" s="1">
        <f t="shared" si="0"/>
        <v>0.80999999999999994</v>
      </c>
    </row>
    <row r="18" spans="1:5" x14ac:dyDescent="0.35">
      <c r="A18" s="3">
        <v>41244</v>
      </c>
      <c r="B18" s="1">
        <v>0.03</v>
      </c>
      <c r="C18" s="1">
        <v>0.15</v>
      </c>
      <c r="D18" s="1">
        <f t="shared" si="0"/>
        <v>0.82</v>
      </c>
    </row>
    <row r="19" spans="1:5" x14ac:dyDescent="0.35">
      <c r="A19" s="3">
        <v>41275</v>
      </c>
      <c r="B19" s="1">
        <v>0.01</v>
      </c>
      <c r="C19" s="1">
        <v>0.15</v>
      </c>
      <c r="D19" s="1">
        <f t="shared" si="0"/>
        <v>0.84</v>
      </c>
    </row>
    <row r="20" spans="1:5" x14ac:dyDescent="0.35">
      <c r="A20" s="3">
        <v>41334</v>
      </c>
      <c r="B20" s="1">
        <v>0.01</v>
      </c>
      <c r="C20" s="1">
        <v>0.15</v>
      </c>
      <c r="D20" s="1">
        <f t="shared" si="0"/>
        <v>0.84</v>
      </c>
      <c r="E20" s="6"/>
    </row>
    <row r="21" spans="1:5" x14ac:dyDescent="0.35">
      <c r="A21" s="3">
        <v>41365</v>
      </c>
      <c r="B21" s="1">
        <v>0.01</v>
      </c>
      <c r="C21" s="1">
        <v>0.14000000000000001</v>
      </c>
      <c r="D21" s="1">
        <f t="shared" si="0"/>
        <v>0.85</v>
      </c>
    </row>
    <row r="22" spans="1:5" x14ac:dyDescent="0.35">
      <c r="A22" s="3">
        <v>41426</v>
      </c>
      <c r="B22" s="1">
        <v>0.05</v>
      </c>
      <c r="C22" s="1">
        <v>0.36</v>
      </c>
      <c r="D22" s="1">
        <f t="shared" si="0"/>
        <v>0.59</v>
      </c>
    </row>
    <row r="23" spans="1:5" x14ac:dyDescent="0.35">
      <c r="A23" s="3">
        <v>41456</v>
      </c>
      <c r="B23" s="1">
        <v>0.04</v>
      </c>
      <c r="C23" s="1">
        <v>0.36</v>
      </c>
      <c r="D23" s="1">
        <f t="shared" si="0"/>
        <v>0.6</v>
      </c>
    </row>
    <row r="24" spans="1:5" x14ac:dyDescent="0.35">
      <c r="A24" s="3">
        <v>41518</v>
      </c>
      <c r="B24" s="1">
        <v>0.13</v>
      </c>
      <c r="C24" s="1">
        <v>0.54</v>
      </c>
      <c r="D24" s="1">
        <f t="shared" si="0"/>
        <v>0.32999999999999996</v>
      </c>
    </row>
    <row r="25" spans="1:5" x14ac:dyDescent="0.35">
      <c r="A25" s="3">
        <v>41548</v>
      </c>
      <c r="B25" s="1">
        <v>0.09</v>
      </c>
      <c r="C25" s="1">
        <v>0.54</v>
      </c>
      <c r="D25" s="1">
        <f t="shared" si="0"/>
        <v>0.37</v>
      </c>
    </row>
    <row r="26" spans="1:5" x14ac:dyDescent="0.35">
      <c r="A26" s="3">
        <v>41609</v>
      </c>
      <c r="B26" s="1">
        <v>7.0000000000000007E-2</v>
      </c>
      <c r="C26" s="1">
        <v>0.48</v>
      </c>
      <c r="D26" s="1">
        <f t="shared" si="0"/>
        <v>0.44999999999999996</v>
      </c>
    </row>
    <row r="27" spans="1:5" x14ac:dyDescent="0.35">
      <c r="A27" s="3">
        <v>41640</v>
      </c>
      <c r="B27" s="1">
        <v>0.06</v>
      </c>
      <c r="C27" s="1">
        <v>0.54</v>
      </c>
      <c r="D27" s="1">
        <f t="shared" si="0"/>
        <v>0.39999999999999991</v>
      </c>
    </row>
    <row r="28" spans="1:5" x14ac:dyDescent="0.35">
      <c r="A28" s="3">
        <v>41699</v>
      </c>
      <c r="B28" s="1">
        <v>7.0000000000000007E-2</v>
      </c>
      <c r="C28" s="1">
        <v>0.54</v>
      </c>
      <c r="D28" s="1">
        <f t="shared" si="0"/>
        <v>0.3899999999999999</v>
      </c>
    </row>
    <row r="29" spans="1:5" x14ac:dyDescent="0.35">
      <c r="A29" s="3">
        <v>41730</v>
      </c>
      <c r="B29" s="1">
        <v>0.05</v>
      </c>
      <c r="C29" s="1">
        <v>0.61</v>
      </c>
      <c r="D29" s="1">
        <f t="shared" si="0"/>
        <v>0.33999999999999997</v>
      </c>
    </row>
    <row r="30" spans="1:5" x14ac:dyDescent="0.35">
      <c r="A30" s="3">
        <v>41791</v>
      </c>
      <c r="B30" s="1">
        <v>0.32</v>
      </c>
      <c r="C30" s="1">
        <v>0.55000000000000004</v>
      </c>
      <c r="D30" s="1">
        <f t="shared" si="0"/>
        <v>0.12999999999999989</v>
      </c>
    </row>
    <row r="31" spans="1:5" x14ac:dyDescent="0.35">
      <c r="A31" s="3">
        <v>41821</v>
      </c>
      <c r="B31" s="1">
        <v>0.61</v>
      </c>
      <c r="C31" s="1">
        <f>1-B31-D31</f>
        <v>0.33</v>
      </c>
      <c r="D31" s="1">
        <v>0.06</v>
      </c>
    </row>
    <row r="32" spans="1:5" x14ac:dyDescent="0.35">
      <c r="A32" s="3">
        <v>41883</v>
      </c>
      <c r="B32" s="1">
        <v>0.66</v>
      </c>
      <c r="C32" s="1">
        <f>1-B32-D32</f>
        <v>0.3</v>
      </c>
      <c r="D32" s="1">
        <v>0.04</v>
      </c>
    </row>
    <row r="33" spans="1:4" x14ac:dyDescent="0.35">
      <c r="A33" s="3">
        <v>41913</v>
      </c>
      <c r="B33" s="1">
        <v>0.64</v>
      </c>
      <c r="C33" s="1">
        <f>1-B33-D33</f>
        <v>0.32</v>
      </c>
      <c r="D33" s="1">
        <v>0.04</v>
      </c>
    </row>
    <row r="34" spans="1:4" x14ac:dyDescent="0.35">
      <c r="A34" s="3">
        <v>41974</v>
      </c>
      <c r="B34" s="1">
        <v>0.14000000000000001</v>
      </c>
      <c r="C34" s="1">
        <f>1-B34-D34</f>
        <v>0.72</v>
      </c>
      <c r="D34" s="1">
        <v>0.14000000000000001</v>
      </c>
    </row>
    <row r="35" spans="1:4" x14ac:dyDescent="0.35">
      <c r="A35" s="3"/>
      <c r="B35" s="1" t="s">
        <v>11</v>
      </c>
      <c r="C35" s="1" t="s">
        <v>14</v>
      </c>
      <c r="D35" s="1"/>
    </row>
    <row r="36" spans="1:4" x14ac:dyDescent="0.35">
      <c r="A36" s="2">
        <v>42005</v>
      </c>
      <c r="B36" s="1">
        <v>0.85</v>
      </c>
      <c r="C36" s="1">
        <v>0.15</v>
      </c>
    </row>
    <row r="37" spans="1:4" x14ac:dyDescent="0.35">
      <c r="A37" s="2">
        <v>42064</v>
      </c>
      <c r="B37" s="1">
        <v>0.89</v>
      </c>
      <c r="C37" s="1">
        <f>1-B37</f>
        <v>0.10999999999999999</v>
      </c>
    </row>
    <row r="38" spans="1:4" x14ac:dyDescent="0.35">
      <c r="A38" s="2">
        <v>42095</v>
      </c>
      <c r="B38" s="1">
        <v>0.85</v>
      </c>
      <c r="C38" s="1">
        <v>0.15</v>
      </c>
    </row>
    <row r="39" spans="1:4" x14ac:dyDescent="0.35">
      <c r="A39" s="2">
        <v>42156</v>
      </c>
      <c r="B39" s="1">
        <v>0.96</v>
      </c>
      <c r="C39" s="1">
        <v>0.04</v>
      </c>
    </row>
    <row r="40" spans="1:4" x14ac:dyDescent="0.35">
      <c r="A40" s="2">
        <v>42186</v>
      </c>
      <c r="B40" s="1">
        <v>0.96</v>
      </c>
      <c r="C40" s="1">
        <v>0.04</v>
      </c>
    </row>
    <row r="41" spans="1:4" x14ac:dyDescent="0.35">
      <c r="A41" s="2">
        <v>42248</v>
      </c>
      <c r="B41" s="1">
        <v>0.97</v>
      </c>
      <c r="C41" s="1">
        <v>0.03</v>
      </c>
    </row>
    <row r="42" spans="1:4" x14ac:dyDescent="0.35">
      <c r="A42" s="2">
        <v>42278</v>
      </c>
      <c r="B42" s="1">
        <v>0.94</v>
      </c>
      <c r="C42" s="1">
        <v>0.06</v>
      </c>
    </row>
    <row r="43" spans="1:4" x14ac:dyDescent="0.35">
      <c r="A43" s="2">
        <v>42339</v>
      </c>
      <c r="B43" s="1">
        <v>1</v>
      </c>
      <c r="C43" s="1">
        <v>0</v>
      </c>
    </row>
  </sheetData>
  <mergeCells count="1">
    <mergeCell ref="A1:E1"/>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1DD13-A09E-DB44-9B52-EF4668C54C8B}">
  <dimension ref="A1:D13"/>
  <sheetViews>
    <sheetView zoomScale="170" zoomScaleNormal="170" workbookViewId="0">
      <selection activeCell="B3" sqref="B3"/>
    </sheetView>
  </sheetViews>
  <sheetFormatPr defaultColWidth="11.07421875" defaultRowHeight="15.5" x14ac:dyDescent="0.35"/>
  <cols>
    <col min="1" max="1" width="10.84375" style="2" customWidth="1"/>
  </cols>
  <sheetData>
    <row r="1" spans="1:4" ht="70" customHeight="1" x14ac:dyDescent="0.35">
      <c r="A1" s="8" t="s">
        <v>3</v>
      </c>
      <c r="B1" s="8"/>
      <c r="C1" s="8"/>
      <c r="D1" s="8"/>
    </row>
    <row r="2" spans="1:4" x14ac:dyDescent="0.35">
      <c r="A2" s="2" t="s">
        <v>0</v>
      </c>
      <c r="B2" t="s">
        <v>1</v>
      </c>
      <c r="C2" t="s">
        <v>2</v>
      </c>
      <c r="D2" s="1">
        <v>0.75</v>
      </c>
    </row>
    <row r="3" spans="1:4" x14ac:dyDescent="0.35">
      <c r="A3" s="2">
        <v>41883</v>
      </c>
      <c r="B3" s="5">
        <v>0.8</v>
      </c>
      <c r="C3" s="5">
        <v>0.8</v>
      </c>
      <c r="D3" s="5">
        <v>0.89</v>
      </c>
    </row>
    <row r="4" spans="1:4" x14ac:dyDescent="0.35">
      <c r="A4" s="2">
        <v>41913</v>
      </c>
      <c r="B4" s="5">
        <v>0.8</v>
      </c>
      <c r="C4" s="5">
        <v>0.8</v>
      </c>
      <c r="D4" s="5">
        <v>0.89</v>
      </c>
    </row>
    <row r="5" spans="1:4" x14ac:dyDescent="0.35">
      <c r="A5" s="2">
        <v>41974</v>
      </c>
      <c r="B5" s="5">
        <v>0.8</v>
      </c>
      <c r="C5" s="5">
        <v>0.83</v>
      </c>
      <c r="D5" s="5">
        <v>0.9</v>
      </c>
    </row>
    <row r="6" spans="1:4" x14ac:dyDescent="0.35">
      <c r="A6" s="2">
        <v>42005</v>
      </c>
      <c r="B6" s="5">
        <v>0.8</v>
      </c>
      <c r="C6" s="5">
        <v>0.8</v>
      </c>
      <c r="D6" s="5">
        <v>0.85</v>
      </c>
    </row>
    <row r="7" spans="1:4" x14ac:dyDescent="0.35">
      <c r="A7" s="2">
        <v>42064</v>
      </c>
      <c r="B7" s="5">
        <v>0.8</v>
      </c>
      <c r="C7" s="5">
        <v>0.83</v>
      </c>
      <c r="D7" s="5">
        <v>0.85</v>
      </c>
    </row>
    <row r="8" spans="1:4" x14ac:dyDescent="0.35">
      <c r="A8" s="2">
        <v>42095</v>
      </c>
      <c r="B8" s="5">
        <v>0.75</v>
      </c>
      <c r="C8" s="5">
        <v>0.85</v>
      </c>
      <c r="D8" s="5">
        <v>0.9</v>
      </c>
    </row>
    <row r="9" spans="1:4" x14ac:dyDescent="0.35">
      <c r="A9" s="2">
        <v>42156</v>
      </c>
      <c r="B9" s="5">
        <v>0.75</v>
      </c>
      <c r="C9" s="5">
        <v>0.8</v>
      </c>
      <c r="D9" s="5">
        <v>0.85</v>
      </c>
    </row>
    <row r="10" spans="1:4" x14ac:dyDescent="0.35">
      <c r="A10" s="2">
        <v>42186</v>
      </c>
      <c r="B10" s="5">
        <v>0.75</v>
      </c>
      <c r="C10" s="5">
        <v>0.8</v>
      </c>
      <c r="D10" s="5">
        <v>0.85</v>
      </c>
    </row>
    <row r="11" spans="1:4" x14ac:dyDescent="0.35">
      <c r="A11" s="2">
        <v>42248</v>
      </c>
      <c r="B11" s="5">
        <v>0.75</v>
      </c>
      <c r="C11" s="5">
        <v>0.8</v>
      </c>
      <c r="D11" s="5">
        <v>0.85</v>
      </c>
    </row>
    <row r="12" spans="1:4" x14ac:dyDescent="0.35">
      <c r="A12" s="2">
        <v>42278</v>
      </c>
      <c r="B12" s="5">
        <v>0.75</v>
      </c>
      <c r="C12" s="5">
        <v>0.78</v>
      </c>
      <c r="D12" s="5">
        <v>0.85</v>
      </c>
    </row>
    <row r="13" spans="1:4" x14ac:dyDescent="0.35">
      <c r="A13" s="2">
        <v>42339</v>
      </c>
      <c r="B13" s="5">
        <v>0.7</v>
      </c>
      <c r="C13" s="5">
        <v>0.8</v>
      </c>
      <c r="D13" s="5">
        <v>0.85</v>
      </c>
    </row>
  </sheetData>
  <mergeCells count="1">
    <mergeCell ref="A1:D1"/>
  </mergeCells>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0EF87-43A0-6E44-BE97-8061B70BF3D7}">
  <dimension ref="A1:D56"/>
  <sheetViews>
    <sheetView tabSelected="1" zoomScale="180" zoomScaleNormal="180" workbookViewId="0">
      <selection activeCell="A55" sqref="A55:A56"/>
    </sheetView>
  </sheetViews>
  <sheetFormatPr defaultColWidth="11.07421875" defaultRowHeight="15.5" x14ac:dyDescent="0.35"/>
  <cols>
    <col min="1" max="1" width="12.3046875" style="2" customWidth="1"/>
  </cols>
  <sheetData>
    <row r="1" spans="1:4" ht="38" customHeight="1" x14ac:dyDescent="0.35">
      <c r="A1" s="9" t="s">
        <v>4</v>
      </c>
      <c r="B1" s="9"/>
      <c r="C1" s="9"/>
      <c r="D1" s="9"/>
    </row>
    <row r="2" spans="1:4" x14ac:dyDescent="0.35">
      <c r="A2" s="2" t="s">
        <v>0</v>
      </c>
      <c r="B2" t="s">
        <v>1</v>
      </c>
      <c r="C2" t="s">
        <v>2</v>
      </c>
      <c r="D2" s="1">
        <v>0.75</v>
      </c>
    </row>
    <row r="3" spans="1:4" x14ac:dyDescent="0.35">
      <c r="A3" s="2">
        <v>42370</v>
      </c>
      <c r="B3" s="1">
        <v>0.2</v>
      </c>
      <c r="C3" s="1">
        <v>0.25</v>
      </c>
      <c r="D3" s="1">
        <v>0.35</v>
      </c>
    </row>
    <row r="4" spans="1:4" x14ac:dyDescent="0.35">
      <c r="A4" s="2">
        <v>42430</v>
      </c>
      <c r="B4" s="1">
        <v>0.15</v>
      </c>
      <c r="C4" s="1">
        <v>0.26</v>
      </c>
      <c r="D4" s="1">
        <v>0.35</v>
      </c>
    </row>
    <row r="5" spans="1:4" x14ac:dyDescent="0.35">
      <c r="A5" s="2">
        <v>42461</v>
      </c>
      <c r="B5" s="1">
        <v>0.19</v>
      </c>
      <c r="C5" s="1">
        <v>0.2</v>
      </c>
      <c r="D5" s="1">
        <v>0.35</v>
      </c>
    </row>
    <row r="6" spans="1:4" x14ac:dyDescent="0.35">
      <c r="A6" s="2">
        <v>42522</v>
      </c>
      <c r="B6" s="1">
        <v>0.1</v>
      </c>
      <c r="C6" s="1">
        <v>0.25</v>
      </c>
      <c r="D6" s="1">
        <v>0.3</v>
      </c>
    </row>
    <row r="7" spans="1:4" x14ac:dyDescent="0.35">
      <c r="A7" s="2">
        <v>42552</v>
      </c>
      <c r="B7" s="1">
        <v>0.1</v>
      </c>
      <c r="C7" s="1">
        <v>0.25</v>
      </c>
      <c r="D7" s="1">
        <v>0.3</v>
      </c>
    </row>
    <row r="8" spans="1:4" ht="30" customHeight="1" x14ac:dyDescent="0.35">
      <c r="A8" s="9" t="s">
        <v>6</v>
      </c>
      <c r="B8" s="9"/>
      <c r="C8" s="9"/>
      <c r="D8" s="9"/>
    </row>
    <row r="9" spans="1:4" x14ac:dyDescent="0.35">
      <c r="A9" s="2">
        <v>42614</v>
      </c>
      <c r="B9" s="1">
        <v>0.15</v>
      </c>
      <c r="C9" s="1">
        <v>0.25</v>
      </c>
      <c r="D9" s="1">
        <v>0.3</v>
      </c>
    </row>
    <row r="10" spans="1:4" x14ac:dyDescent="0.35">
      <c r="A10" s="2">
        <v>42675</v>
      </c>
      <c r="B10" s="1">
        <v>0.15</v>
      </c>
      <c r="C10" s="1">
        <v>0.25</v>
      </c>
      <c r="D10" s="1">
        <v>0.35</v>
      </c>
    </row>
    <row r="11" spans="1:4" x14ac:dyDescent="0.35">
      <c r="A11" s="2">
        <v>42705</v>
      </c>
      <c r="B11" s="1">
        <v>0.1</v>
      </c>
      <c r="C11" s="1">
        <v>0.2</v>
      </c>
      <c r="D11" s="1">
        <v>0.3</v>
      </c>
    </row>
    <row r="12" spans="1:4" x14ac:dyDescent="0.35">
      <c r="A12" s="2">
        <v>42736</v>
      </c>
      <c r="B12" s="1">
        <v>0.15</v>
      </c>
      <c r="C12" s="1">
        <v>0.2</v>
      </c>
      <c r="D12" s="1">
        <v>0.25</v>
      </c>
    </row>
    <row r="13" spans="1:4" x14ac:dyDescent="0.35">
      <c r="A13" s="2">
        <v>42795</v>
      </c>
      <c r="B13" s="1">
        <v>0.1</v>
      </c>
      <c r="C13" s="1">
        <v>0.2</v>
      </c>
      <c r="D13" s="1">
        <v>0.25</v>
      </c>
    </row>
    <row r="14" spans="1:4" x14ac:dyDescent="0.35">
      <c r="A14" s="2">
        <v>42856</v>
      </c>
      <c r="B14" s="1">
        <v>0.1</v>
      </c>
      <c r="C14" s="1">
        <v>0.2</v>
      </c>
      <c r="D14" s="1">
        <v>0.25</v>
      </c>
    </row>
    <row r="15" spans="1:4" x14ac:dyDescent="0.35">
      <c r="A15" s="2">
        <v>42887</v>
      </c>
      <c r="B15" s="1">
        <v>0.1</v>
      </c>
      <c r="C15" s="1">
        <v>0.2</v>
      </c>
      <c r="D15" s="1">
        <v>0.25</v>
      </c>
    </row>
    <row r="16" spans="1:4" x14ac:dyDescent="0.35">
      <c r="A16" s="2">
        <v>42917</v>
      </c>
      <c r="B16" s="1">
        <v>0.1</v>
      </c>
      <c r="C16" s="1">
        <v>0.2</v>
      </c>
      <c r="D16" s="1">
        <v>0.25</v>
      </c>
    </row>
    <row r="17" spans="1:4" ht="30" customHeight="1" x14ac:dyDescent="0.35">
      <c r="A17" s="8" t="s">
        <v>7</v>
      </c>
      <c r="B17" s="8"/>
      <c r="C17" s="8"/>
      <c r="D17" s="8"/>
    </row>
    <row r="18" spans="1:4" x14ac:dyDescent="0.35">
      <c r="A18" s="2">
        <v>42979</v>
      </c>
      <c r="B18" s="1">
        <v>0.1</v>
      </c>
      <c r="C18" s="1">
        <v>0.2</v>
      </c>
      <c r="D18" s="1">
        <v>0.27</v>
      </c>
    </row>
    <row r="19" spans="1:4" x14ac:dyDescent="0.35">
      <c r="A19" s="2">
        <v>43009</v>
      </c>
      <c r="B19" s="1">
        <v>0.15</v>
      </c>
      <c r="C19" s="1">
        <v>0.2</v>
      </c>
      <c r="D19" s="1">
        <v>0.3</v>
      </c>
    </row>
    <row r="20" spans="1:4" x14ac:dyDescent="0.35">
      <c r="A20" s="2">
        <v>43070</v>
      </c>
      <c r="B20" s="1">
        <v>0.15</v>
      </c>
      <c r="C20" s="1">
        <v>0.2</v>
      </c>
      <c r="D20" s="1">
        <v>0.25</v>
      </c>
    </row>
    <row r="21" spans="1:4" x14ac:dyDescent="0.35">
      <c r="A21" s="2">
        <v>43101</v>
      </c>
      <c r="B21" s="1">
        <v>0.15</v>
      </c>
      <c r="C21" s="1">
        <v>0.2</v>
      </c>
      <c r="D21" s="1">
        <v>0.25</v>
      </c>
    </row>
    <row r="22" spans="1:4" x14ac:dyDescent="0.35">
      <c r="A22" s="2">
        <v>43160</v>
      </c>
      <c r="B22" s="1">
        <v>0.15</v>
      </c>
      <c r="C22" s="1">
        <v>0.2</v>
      </c>
      <c r="D22" s="1">
        <v>0.35</v>
      </c>
    </row>
    <row r="23" spans="1:4" x14ac:dyDescent="0.35">
      <c r="A23" s="2">
        <v>43221</v>
      </c>
      <c r="B23" s="1">
        <v>0.15</v>
      </c>
      <c r="C23" s="1">
        <v>0.2</v>
      </c>
      <c r="D23" s="1">
        <v>0.25</v>
      </c>
    </row>
    <row r="24" spans="1:4" x14ac:dyDescent="0.35">
      <c r="A24" s="2">
        <v>43252</v>
      </c>
      <c r="B24" s="1">
        <v>0.15</v>
      </c>
      <c r="C24" s="1">
        <v>0.2</v>
      </c>
      <c r="D24" s="1">
        <v>0.25</v>
      </c>
    </row>
    <row r="25" spans="1:4" ht="32" customHeight="1" x14ac:dyDescent="0.35">
      <c r="A25" s="8" t="s">
        <v>8</v>
      </c>
      <c r="B25" s="8"/>
      <c r="C25" s="8"/>
      <c r="D25" s="8"/>
    </row>
    <row r="26" spans="1:4" x14ac:dyDescent="0.35">
      <c r="A26" s="2">
        <v>43282</v>
      </c>
      <c r="B26" s="1">
        <v>0.15</v>
      </c>
      <c r="C26" s="1">
        <v>0.2</v>
      </c>
      <c r="D26" s="1">
        <v>0.25</v>
      </c>
    </row>
    <row r="27" spans="1:4" x14ac:dyDescent="0.35">
      <c r="A27" s="2">
        <v>43344</v>
      </c>
      <c r="B27" s="1">
        <v>0.2</v>
      </c>
      <c r="C27" s="1">
        <v>0.25</v>
      </c>
      <c r="D27" s="1">
        <v>0.33</v>
      </c>
    </row>
    <row r="28" spans="1:4" x14ac:dyDescent="0.35">
      <c r="A28" s="2">
        <v>43405</v>
      </c>
      <c r="B28" s="1">
        <v>0.2</v>
      </c>
      <c r="C28" s="1">
        <v>0.25</v>
      </c>
      <c r="D28" s="1">
        <v>0.35</v>
      </c>
    </row>
    <row r="29" spans="1:4" x14ac:dyDescent="0.35">
      <c r="A29" s="2">
        <v>43435</v>
      </c>
      <c r="B29" s="1">
        <v>0.2</v>
      </c>
      <c r="C29" s="1">
        <v>0.25</v>
      </c>
      <c r="D29" s="1">
        <v>0.35</v>
      </c>
    </row>
    <row r="30" spans="1:4" x14ac:dyDescent="0.35">
      <c r="A30" s="2">
        <v>43466</v>
      </c>
      <c r="B30" s="1">
        <v>0.2</v>
      </c>
      <c r="C30" s="1">
        <v>0.25</v>
      </c>
      <c r="D30" s="1">
        <v>0.35</v>
      </c>
    </row>
    <row r="31" spans="1:4" x14ac:dyDescent="0.35">
      <c r="A31" s="2">
        <v>43525</v>
      </c>
      <c r="B31" s="1">
        <v>0.25</v>
      </c>
      <c r="C31" s="1">
        <v>0.3</v>
      </c>
      <c r="D31" s="1">
        <v>0.35</v>
      </c>
    </row>
    <row r="32" spans="1:4" x14ac:dyDescent="0.35">
      <c r="A32" s="2">
        <v>43556</v>
      </c>
      <c r="B32" s="1">
        <v>0.25</v>
      </c>
      <c r="C32" s="1">
        <v>0.3</v>
      </c>
      <c r="D32" s="1">
        <v>0.35</v>
      </c>
    </row>
    <row r="33" spans="1:4" x14ac:dyDescent="0.35">
      <c r="A33" s="2">
        <v>43617</v>
      </c>
      <c r="B33" s="1">
        <v>0.25</v>
      </c>
      <c r="C33" s="1">
        <v>0.33</v>
      </c>
      <c r="D33" s="1">
        <v>0.35</v>
      </c>
    </row>
    <row r="34" spans="1:4" x14ac:dyDescent="0.35">
      <c r="A34" s="2">
        <v>43647</v>
      </c>
      <c r="B34" s="1">
        <v>0.25</v>
      </c>
      <c r="C34" s="1">
        <v>0.35</v>
      </c>
      <c r="D34" s="1">
        <v>0.4</v>
      </c>
    </row>
    <row r="35" spans="1:4" ht="32" customHeight="1" x14ac:dyDescent="0.35">
      <c r="A35" s="8" t="s">
        <v>9</v>
      </c>
      <c r="B35" s="8"/>
      <c r="C35" s="8"/>
      <c r="D35" s="8"/>
    </row>
    <row r="36" spans="1:4" x14ac:dyDescent="0.35">
      <c r="A36" s="2">
        <v>43709</v>
      </c>
      <c r="B36" s="1">
        <v>0.32</v>
      </c>
      <c r="C36" s="1">
        <v>0.4</v>
      </c>
      <c r="D36" s="1">
        <v>0.5</v>
      </c>
    </row>
    <row r="37" spans="1:4" x14ac:dyDescent="0.35">
      <c r="A37" s="2">
        <v>43739</v>
      </c>
      <c r="B37" s="1">
        <v>0.32</v>
      </c>
      <c r="C37" s="1">
        <v>0.38</v>
      </c>
      <c r="D37" s="1">
        <v>0.5</v>
      </c>
    </row>
    <row r="38" spans="1:4" x14ac:dyDescent="0.35">
      <c r="A38" s="2">
        <v>43800</v>
      </c>
      <c r="B38" s="1">
        <v>0.28999999999999998</v>
      </c>
      <c r="C38" s="1">
        <v>0.35</v>
      </c>
      <c r="D38" s="1">
        <v>0.43</v>
      </c>
    </row>
    <row r="39" spans="1:4" x14ac:dyDescent="0.35">
      <c r="A39" s="7">
        <v>43831</v>
      </c>
      <c r="B39" s="1">
        <v>0.23</v>
      </c>
      <c r="C39" s="1">
        <v>0.33</v>
      </c>
      <c r="D39" s="1">
        <v>0.4</v>
      </c>
    </row>
    <row r="40" spans="1:4" x14ac:dyDescent="0.35">
      <c r="A40" s="7">
        <v>43891</v>
      </c>
      <c r="B40" s="1">
        <v>0.5</v>
      </c>
      <c r="C40" s="1">
        <v>0.68</v>
      </c>
      <c r="D40" s="1">
        <v>0.8</v>
      </c>
    </row>
    <row r="41" spans="1:4" x14ac:dyDescent="0.35">
      <c r="A41" s="7">
        <v>43922</v>
      </c>
    </row>
    <row r="42" spans="1:4" x14ac:dyDescent="0.35">
      <c r="A42" s="7">
        <v>43983</v>
      </c>
    </row>
    <row r="43" spans="1:4" x14ac:dyDescent="0.35">
      <c r="A43" s="7">
        <v>44013</v>
      </c>
    </row>
    <row r="44" spans="1:4" x14ac:dyDescent="0.35">
      <c r="A44" s="7">
        <v>44075</v>
      </c>
    </row>
    <row r="45" spans="1:4" x14ac:dyDescent="0.35">
      <c r="A45" s="7">
        <v>44136</v>
      </c>
    </row>
    <row r="46" spans="1:4" x14ac:dyDescent="0.35">
      <c r="A46" s="7">
        <v>44166</v>
      </c>
    </row>
    <row r="47" spans="1:4" x14ac:dyDescent="0.35">
      <c r="A47" s="7">
        <v>44197</v>
      </c>
    </row>
    <row r="48" spans="1:4" x14ac:dyDescent="0.35">
      <c r="A48" s="7">
        <v>44256</v>
      </c>
    </row>
    <row r="49" spans="1:1" x14ac:dyDescent="0.35">
      <c r="A49" s="7">
        <v>44287</v>
      </c>
    </row>
    <row r="50" spans="1:1" x14ac:dyDescent="0.35">
      <c r="A50" s="7">
        <v>44348</v>
      </c>
    </row>
    <row r="51" spans="1:1" x14ac:dyDescent="0.35">
      <c r="A51" s="7">
        <v>44378</v>
      </c>
    </row>
    <row r="52" spans="1:1" x14ac:dyDescent="0.35">
      <c r="A52" s="7">
        <v>44440</v>
      </c>
    </row>
    <row r="53" spans="1:1" x14ac:dyDescent="0.35">
      <c r="A53" s="7">
        <v>44501</v>
      </c>
    </row>
    <row r="54" spans="1:1" x14ac:dyDescent="0.35">
      <c r="A54" s="7">
        <v>44531</v>
      </c>
    </row>
    <row r="55" spans="1:1" x14ac:dyDescent="0.35">
      <c r="A55" s="2">
        <v>44562</v>
      </c>
    </row>
    <row r="56" spans="1:1" x14ac:dyDescent="0.35">
      <c r="A56" s="2">
        <v>44621</v>
      </c>
    </row>
  </sheetData>
  <mergeCells count="5">
    <mergeCell ref="A1:D1"/>
    <mergeCell ref="A8:D8"/>
    <mergeCell ref="A17:D17"/>
    <mergeCell ref="A25:D25"/>
    <mergeCell ref="A35:D35"/>
  </mergeCells>
  <phoneticPr fontId="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58DAF-7E5F-D74C-ABBB-6FB4E0CB1CD2}">
  <dimension ref="A1:D52"/>
  <sheetViews>
    <sheetView topLeftCell="A10" zoomScale="150" zoomScaleNormal="150" workbookViewId="0">
      <selection activeCell="C36" sqref="C36"/>
    </sheetView>
  </sheetViews>
  <sheetFormatPr defaultColWidth="11.07421875" defaultRowHeight="15.5" x14ac:dyDescent="0.35"/>
  <cols>
    <col min="1" max="1" width="10.84375" style="2"/>
  </cols>
  <sheetData>
    <row r="1" spans="1:4" ht="41" customHeight="1" x14ac:dyDescent="0.35">
      <c r="A1" s="8" t="s">
        <v>5</v>
      </c>
      <c r="B1" s="8"/>
      <c r="C1" s="8"/>
      <c r="D1" s="8"/>
    </row>
    <row r="2" spans="1:4" x14ac:dyDescent="0.35">
      <c r="A2" s="2" t="s">
        <v>0</v>
      </c>
      <c r="B2" t="s">
        <v>1</v>
      </c>
      <c r="C2" t="s">
        <v>2</v>
      </c>
      <c r="D2" s="1">
        <v>0.75</v>
      </c>
    </row>
    <row r="3" spans="1:4" x14ac:dyDescent="0.35">
      <c r="A3" s="2">
        <v>42370</v>
      </c>
      <c r="B3" s="4">
        <v>0</v>
      </c>
      <c r="C3" s="4">
        <v>1.2999999999999999E-3</v>
      </c>
      <c r="D3" s="4">
        <v>1.2999999999999999E-3</v>
      </c>
    </row>
    <row r="4" spans="1:4" x14ac:dyDescent="0.35">
      <c r="A4" s="2">
        <v>42430</v>
      </c>
      <c r="B4" s="4">
        <v>-3.8E-3</v>
      </c>
      <c r="C4" s="4">
        <v>0</v>
      </c>
      <c r="D4" s="4">
        <v>1.2999999999999999E-3</v>
      </c>
    </row>
    <row r="5" spans="1:4" x14ac:dyDescent="0.35">
      <c r="A5" s="2">
        <v>42461</v>
      </c>
    </row>
    <row r="6" spans="1:4" x14ac:dyDescent="0.35">
      <c r="A6" s="2">
        <v>42522</v>
      </c>
    </row>
    <row r="7" spans="1:4" x14ac:dyDescent="0.35">
      <c r="A7" s="2">
        <v>42552</v>
      </c>
    </row>
    <row r="8" spans="1:4" x14ac:dyDescent="0.35">
      <c r="A8" s="2">
        <v>42614</v>
      </c>
    </row>
    <row r="9" spans="1:4" x14ac:dyDescent="0.35">
      <c r="A9" s="2">
        <v>42675</v>
      </c>
    </row>
    <row r="10" spans="1:4" x14ac:dyDescent="0.35">
      <c r="A10" s="2">
        <v>42705</v>
      </c>
    </row>
    <row r="11" spans="1:4" x14ac:dyDescent="0.35">
      <c r="A11" s="2">
        <v>42736</v>
      </c>
      <c r="B11" s="4">
        <v>-2.5000000000000001E-3</v>
      </c>
      <c r="C11" s="4">
        <v>0</v>
      </c>
      <c r="D11" s="4">
        <v>1.2999999999999999E-3</v>
      </c>
    </row>
    <row r="12" spans="1:4" x14ac:dyDescent="0.35">
      <c r="A12" s="2">
        <v>42795</v>
      </c>
      <c r="B12" s="4">
        <v>-2.5000000000000001E-3</v>
      </c>
      <c r="C12" s="4">
        <v>0</v>
      </c>
      <c r="D12" s="4">
        <v>1.2999999999999999E-3</v>
      </c>
    </row>
    <row r="13" spans="1:4" x14ac:dyDescent="0.35">
      <c r="A13" s="2">
        <v>42856</v>
      </c>
      <c r="B13" s="4">
        <v>-2.5000000000000001E-3</v>
      </c>
      <c r="C13" s="4">
        <v>0</v>
      </c>
      <c r="D13" s="4">
        <v>1.2999999999999999E-3</v>
      </c>
    </row>
    <row r="14" spans="1:4" x14ac:dyDescent="0.35">
      <c r="A14" s="2">
        <v>42887</v>
      </c>
      <c r="B14" s="4">
        <v>-2.5000000000000001E-3</v>
      </c>
      <c r="C14" s="4">
        <v>0</v>
      </c>
      <c r="D14" s="4">
        <v>1.2999999999999999E-3</v>
      </c>
    </row>
    <row r="15" spans="1:4" x14ac:dyDescent="0.35">
      <c r="A15" s="2">
        <v>42917</v>
      </c>
      <c r="B15" s="4">
        <v>-3.5000000000000001E-3</v>
      </c>
      <c r="C15" s="4">
        <v>0</v>
      </c>
      <c r="D15" s="4">
        <v>1.2999999999999999E-3</v>
      </c>
    </row>
    <row r="16" spans="1:4" x14ac:dyDescent="0.35">
      <c r="A16" s="2">
        <v>42979</v>
      </c>
      <c r="B16" s="4">
        <v>-3.5000000000000001E-3</v>
      </c>
      <c r="C16" s="4">
        <v>0</v>
      </c>
      <c r="D16" s="4">
        <v>1.2999999999999999E-3</v>
      </c>
    </row>
    <row r="17" spans="1:4" x14ac:dyDescent="0.35">
      <c r="A17" s="2">
        <v>43009</v>
      </c>
      <c r="B17" s="4">
        <v>-3.5000000000000001E-3</v>
      </c>
      <c r="C17" s="4">
        <v>0</v>
      </c>
      <c r="D17" s="4">
        <v>1.2999999999999999E-3</v>
      </c>
    </row>
    <row r="18" spans="1:4" x14ac:dyDescent="0.35">
      <c r="A18" s="2">
        <v>43070</v>
      </c>
      <c r="B18" s="4">
        <v>-3.5000000000000001E-3</v>
      </c>
      <c r="C18" s="4">
        <v>0</v>
      </c>
      <c r="D18" s="4">
        <v>1.2999999999999999E-3</v>
      </c>
    </row>
    <row r="19" spans="1:4" x14ac:dyDescent="0.35">
      <c r="A19" s="2">
        <v>43101</v>
      </c>
      <c r="B19" s="4">
        <v>-3.5000000000000001E-3</v>
      </c>
      <c r="C19" s="4">
        <v>0</v>
      </c>
      <c r="D19" s="4">
        <v>1.2999999999999999E-3</v>
      </c>
    </row>
    <row r="20" spans="1:4" x14ac:dyDescent="0.35">
      <c r="A20" s="2">
        <v>43160</v>
      </c>
      <c r="B20" s="4">
        <v>-3.5000000000000001E-3</v>
      </c>
      <c r="C20" s="4">
        <v>0</v>
      </c>
      <c r="D20" s="4">
        <v>1.2999999999999999E-3</v>
      </c>
    </row>
    <row r="21" spans="1:4" x14ac:dyDescent="0.35">
      <c r="A21" s="2">
        <v>43221</v>
      </c>
      <c r="B21" s="4">
        <v>-2.5000000000000001E-3</v>
      </c>
      <c r="C21" s="4">
        <v>0</v>
      </c>
      <c r="D21" s="4">
        <v>1.2999999999999999E-3</v>
      </c>
    </row>
    <row r="22" spans="1:4" x14ac:dyDescent="0.35">
      <c r="A22" s="2">
        <v>43252</v>
      </c>
      <c r="B22" s="4">
        <v>-2.5000000000000001E-3</v>
      </c>
      <c r="C22" s="4">
        <v>0</v>
      </c>
      <c r="D22" s="4">
        <v>1.2999999999999999E-3</v>
      </c>
    </row>
    <row r="23" spans="1:4" x14ac:dyDescent="0.35">
      <c r="A23" s="2">
        <v>43282</v>
      </c>
      <c r="B23" s="4">
        <v>-2.5000000000000001E-3</v>
      </c>
      <c r="C23" s="4">
        <v>0</v>
      </c>
      <c r="D23" s="4">
        <v>1.2999999999999999E-3</v>
      </c>
    </row>
    <row r="24" spans="1:4" x14ac:dyDescent="0.35">
      <c r="A24" s="2">
        <v>43344</v>
      </c>
      <c r="B24" s="4">
        <v>-2.5000000000000001E-3</v>
      </c>
      <c r="C24" s="4">
        <v>0</v>
      </c>
      <c r="D24" s="4">
        <v>1.2999999999999999E-3</v>
      </c>
    </row>
    <row r="25" spans="1:4" x14ac:dyDescent="0.35">
      <c r="A25" s="2">
        <v>43405</v>
      </c>
      <c r="B25" s="4">
        <v>-2.5000000000000001E-3</v>
      </c>
      <c r="C25" s="4">
        <v>0</v>
      </c>
      <c r="D25" s="4">
        <v>1.2999999999999999E-3</v>
      </c>
    </row>
    <row r="26" spans="1:4" x14ac:dyDescent="0.35">
      <c r="A26" s="2">
        <v>43435</v>
      </c>
      <c r="B26" s="4">
        <v>-2.5000000000000001E-3</v>
      </c>
      <c r="C26" s="4">
        <v>0</v>
      </c>
      <c r="D26" s="4">
        <v>1.2999999999999999E-3</v>
      </c>
    </row>
    <row r="27" spans="1:4" x14ac:dyDescent="0.35">
      <c r="A27" s="2">
        <v>43466</v>
      </c>
      <c r="B27" s="4">
        <v>-2.5000000000000001E-3</v>
      </c>
      <c r="C27" s="4">
        <v>0</v>
      </c>
      <c r="D27" s="4">
        <v>1.2999999999999999E-3</v>
      </c>
    </row>
    <row r="28" spans="1:4" x14ac:dyDescent="0.35">
      <c r="A28" s="2">
        <v>43525</v>
      </c>
      <c r="B28" s="4">
        <v>-2.5000000000000001E-3</v>
      </c>
      <c r="C28" s="4">
        <v>0</v>
      </c>
      <c r="D28" s="4">
        <v>1.2999999999999999E-3</v>
      </c>
    </row>
    <row r="29" spans="1:4" x14ac:dyDescent="0.35">
      <c r="A29" s="2">
        <v>43556</v>
      </c>
      <c r="B29" s="4">
        <v>-2.5000000000000001E-3</v>
      </c>
      <c r="C29" s="4">
        <v>0</v>
      </c>
      <c r="D29" s="4">
        <v>1.2999999999999999E-3</v>
      </c>
    </row>
    <row r="30" spans="1:4" x14ac:dyDescent="0.35">
      <c r="A30" s="2">
        <v>43617</v>
      </c>
      <c r="B30" s="4">
        <v>-1.9E-3</v>
      </c>
      <c r="C30" s="4">
        <v>0</v>
      </c>
      <c r="D30" s="4">
        <v>1.2999999999999999E-3</v>
      </c>
    </row>
    <row r="31" spans="1:4" x14ac:dyDescent="0.35">
      <c r="A31" s="2">
        <v>43647</v>
      </c>
      <c r="B31" s="4">
        <v>-5.9999999999999995E-4</v>
      </c>
      <c r="C31" s="4">
        <v>0</v>
      </c>
      <c r="D31" s="4">
        <v>1.2999999999999999E-3</v>
      </c>
    </row>
    <row r="32" spans="1:4" x14ac:dyDescent="0.35">
      <c r="A32" s="2">
        <v>43709</v>
      </c>
      <c r="B32" s="4">
        <v>-1.2999999999999999E-3</v>
      </c>
      <c r="C32" s="4">
        <v>0</v>
      </c>
      <c r="D32" s="4">
        <v>1.2999999999999999E-3</v>
      </c>
    </row>
    <row r="33" spans="1:4" x14ac:dyDescent="0.35">
      <c r="A33" s="2">
        <v>43739</v>
      </c>
      <c r="B33" s="4">
        <v>-5.9999999999999995E-4</v>
      </c>
      <c r="C33" s="4">
        <v>0</v>
      </c>
      <c r="D33" s="4">
        <v>1.2999999999999999E-3</v>
      </c>
    </row>
    <row r="34" spans="1:4" x14ac:dyDescent="0.35">
      <c r="A34" s="2">
        <v>43800</v>
      </c>
      <c r="B34" s="4">
        <v>-5.9999999999999995E-4</v>
      </c>
      <c r="C34" s="4">
        <v>0</v>
      </c>
      <c r="D34" s="4">
        <v>1.2999999999999999E-3</v>
      </c>
    </row>
    <row r="35" spans="1:4" x14ac:dyDescent="0.35">
      <c r="A35" s="7">
        <v>43831</v>
      </c>
      <c r="B35" s="4">
        <v>-5.9999999999999995E-4</v>
      </c>
      <c r="C35" s="4">
        <v>0</v>
      </c>
      <c r="D35" s="4">
        <v>1.2999999999999999E-3</v>
      </c>
    </row>
    <row r="36" spans="1:4" x14ac:dyDescent="0.35">
      <c r="A36" s="7">
        <v>43891</v>
      </c>
      <c r="B36" s="4">
        <v>0</v>
      </c>
      <c r="C36" s="4">
        <v>2.9999999999999997E-4</v>
      </c>
      <c r="D36" s="4">
        <v>1.2999999999999999E-3</v>
      </c>
    </row>
    <row r="37" spans="1:4" x14ac:dyDescent="0.35">
      <c r="A37" s="7">
        <v>43922</v>
      </c>
      <c r="B37" s="4">
        <v>0</v>
      </c>
      <c r="C37" s="4">
        <v>5.0000000000000001E-4</v>
      </c>
      <c r="D37" s="4">
        <v>1.2999999999999999E-3</v>
      </c>
    </row>
    <row r="38" spans="1:4" x14ac:dyDescent="0.35">
      <c r="A38" s="7">
        <v>43983</v>
      </c>
      <c r="B38" s="4">
        <v>0</v>
      </c>
      <c r="C38" s="4">
        <v>5.9999999999999995E-4</v>
      </c>
      <c r="D38" s="4">
        <v>1.2999999999999999E-3</v>
      </c>
    </row>
    <row r="39" spans="1:4" x14ac:dyDescent="0.35">
      <c r="A39" s="7">
        <v>44013</v>
      </c>
      <c r="B39" s="4">
        <v>0</v>
      </c>
      <c r="C39" s="4">
        <v>1.2999999999999999E-3</v>
      </c>
      <c r="D39" s="4">
        <v>1.2999999999999999E-3</v>
      </c>
    </row>
    <row r="40" spans="1:4" x14ac:dyDescent="0.35">
      <c r="A40" s="7">
        <v>44075</v>
      </c>
      <c r="B40" s="4">
        <v>0</v>
      </c>
      <c r="C40" s="4">
        <v>5.9999999999999995E-4</v>
      </c>
      <c r="D40" s="4">
        <v>1.2999999999999999E-3</v>
      </c>
    </row>
    <row r="41" spans="1:4" x14ac:dyDescent="0.35">
      <c r="A41" s="7">
        <v>44136</v>
      </c>
      <c r="B41" s="4">
        <v>0</v>
      </c>
      <c r="C41" s="4">
        <v>1.2999999999999999E-3</v>
      </c>
      <c r="D41" s="4">
        <v>1.2999999999999999E-3</v>
      </c>
    </row>
    <row r="42" spans="1:4" x14ac:dyDescent="0.35">
      <c r="A42" s="7">
        <v>44166</v>
      </c>
      <c r="B42" s="4">
        <v>0</v>
      </c>
      <c r="C42" s="4">
        <v>5.9999999999999995E-4</v>
      </c>
      <c r="D42" s="4">
        <v>1.2999999999999999E-3</v>
      </c>
    </row>
    <row r="43" spans="1:4" x14ac:dyDescent="0.35">
      <c r="A43" s="7">
        <v>44197</v>
      </c>
      <c r="B43" s="4">
        <v>0</v>
      </c>
      <c r="C43" s="4">
        <v>5.9999999999999995E-4</v>
      </c>
      <c r="D43" s="4">
        <v>1.2999999999999999E-3</v>
      </c>
    </row>
    <row r="44" spans="1:4" x14ac:dyDescent="0.35">
      <c r="A44" s="7">
        <v>44256</v>
      </c>
      <c r="B44" s="4">
        <v>0</v>
      </c>
      <c r="C44" s="4">
        <v>1.2999999999999999E-3</v>
      </c>
      <c r="D44" s="4">
        <v>1.2999999999999999E-3</v>
      </c>
    </row>
    <row r="45" spans="1:4" x14ac:dyDescent="0.35">
      <c r="A45" s="7">
        <v>44287</v>
      </c>
      <c r="B45" s="4">
        <v>0</v>
      </c>
      <c r="C45" s="4">
        <v>1E-3</v>
      </c>
      <c r="D45" s="4">
        <v>1.2999999999999999E-3</v>
      </c>
    </row>
    <row r="46" spans="1:4" x14ac:dyDescent="0.35">
      <c r="A46" s="7">
        <v>44348</v>
      </c>
      <c r="B46" s="4">
        <v>0</v>
      </c>
      <c r="C46" s="4">
        <v>1E-3</v>
      </c>
      <c r="D46" s="4">
        <v>1.2999999999999999E-3</v>
      </c>
    </row>
    <row r="47" spans="1:4" x14ac:dyDescent="0.35">
      <c r="A47" s="7">
        <v>44378</v>
      </c>
      <c r="B47" s="4">
        <v>0</v>
      </c>
      <c r="C47" s="4">
        <v>1E-3</v>
      </c>
      <c r="D47" s="4">
        <v>1.2999999999999999E-3</v>
      </c>
    </row>
    <row r="48" spans="1:4" x14ac:dyDescent="0.35">
      <c r="A48" s="7">
        <v>44440</v>
      </c>
      <c r="B48" s="4">
        <v>0</v>
      </c>
      <c r="C48" s="4">
        <v>1E-3</v>
      </c>
      <c r="D48" s="4">
        <v>1.2999999999999999E-3</v>
      </c>
    </row>
    <row r="49" spans="1:4" x14ac:dyDescent="0.35">
      <c r="A49" s="7">
        <v>44501</v>
      </c>
      <c r="B49" s="4">
        <v>0</v>
      </c>
      <c r="C49" s="4">
        <v>1.2999999999999999E-3</v>
      </c>
      <c r="D49" s="4">
        <v>1.2999999999999999E-3</v>
      </c>
    </row>
    <row r="50" spans="1:4" x14ac:dyDescent="0.35">
      <c r="A50" s="7">
        <v>44531</v>
      </c>
      <c r="B50" s="4">
        <v>0</v>
      </c>
      <c r="C50" s="4">
        <v>1E-3</v>
      </c>
      <c r="D50" s="4">
        <v>1.2999999999999999E-3</v>
      </c>
    </row>
    <row r="51" spans="1:4" x14ac:dyDescent="0.35">
      <c r="A51" s="2">
        <v>44562</v>
      </c>
      <c r="B51" s="4">
        <v>0</v>
      </c>
      <c r="C51" s="4">
        <v>1.2999999999999999E-3</v>
      </c>
      <c r="D51" s="4">
        <v>1.2999999999999999E-3</v>
      </c>
    </row>
    <row r="52" spans="1:4" x14ac:dyDescent="0.35">
      <c r="A52" s="2">
        <v>44621</v>
      </c>
      <c r="B52" s="4">
        <v>0</v>
      </c>
      <c r="C52" s="4">
        <v>1.2999999999999999E-3</v>
      </c>
      <c r="D52" s="4">
        <v>1.2999999999999999E-3</v>
      </c>
    </row>
  </sheetData>
  <mergeCells count="1">
    <mergeCell ref="A1:D1"/>
  </mergeCells>
  <phoneticPr fontId="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F3A07-6AA0-1B48-9940-A35035665AA1}">
  <dimension ref="A1:C20"/>
  <sheetViews>
    <sheetView topLeftCell="A7" zoomScale="150" zoomScaleNormal="150" workbookViewId="0">
      <selection activeCell="C17" sqref="C17"/>
    </sheetView>
  </sheetViews>
  <sheetFormatPr defaultColWidth="11.07421875" defaultRowHeight="15.5" x14ac:dyDescent="0.35"/>
  <cols>
    <col min="2" max="2" width="13.84375" customWidth="1"/>
    <col min="3" max="3" width="18.69140625" customWidth="1"/>
  </cols>
  <sheetData>
    <row r="1" spans="1:3" ht="130" customHeight="1" x14ac:dyDescent="0.35">
      <c r="A1" s="8" t="s">
        <v>15</v>
      </c>
      <c r="B1" s="8"/>
      <c r="C1" s="8"/>
    </row>
    <row r="2" spans="1:3" x14ac:dyDescent="0.35">
      <c r="A2" t="s">
        <v>0</v>
      </c>
      <c r="B2" t="s">
        <v>16</v>
      </c>
      <c r="C2" t="s">
        <v>17</v>
      </c>
    </row>
    <row r="3" spans="1:3" x14ac:dyDescent="0.35">
      <c r="A3" s="7">
        <v>43922</v>
      </c>
      <c r="B3" s="1">
        <v>0.92</v>
      </c>
      <c r="C3" s="1">
        <v>0.68</v>
      </c>
    </row>
    <row r="4" spans="1:3" x14ac:dyDescent="0.35">
      <c r="A4" s="7">
        <v>43983</v>
      </c>
      <c r="B4" s="1">
        <v>0.92</v>
      </c>
      <c r="C4" s="1">
        <v>0.67</v>
      </c>
    </row>
    <row r="5" spans="1:3" x14ac:dyDescent="0.35">
      <c r="A5" s="7">
        <v>44013</v>
      </c>
      <c r="B5" s="1">
        <v>0.95</v>
      </c>
      <c r="C5" s="1">
        <v>0.77</v>
      </c>
    </row>
    <row r="6" spans="1:3" x14ac:dyDescent="0.35">
      <c r="A6" s="7"/>
      <c r="B6" s="1" t="s">
        <v>17</v>
      </c>
      <c r="C6" s="1" t="s">
        <v>18</v>
      </c>
    </row>
    <row r="7" spans="1:3" x14ac:dyDescent="0.35">
      <c r="A7" s="7">
        <v>44075</v>
      </c>
      <c r="B7" s="1">
        <v>0.86</v>
      </c>
      <c r="C7" s="1">
        <v>0.71</v>
      </c>
    </row>
    <row r="8" spans="1:3" x14ac:dyDescent="0.35">
      <c r="A8" s="7">
        <v>44136</v>
      </c>
      <c r="B8" s="1">
        <v>0.86</v>
      </c>
      <c r="C8" s="1">
        <v>0.7</v>
      </c>
    </row>
    <row r="9" spans="1:3" x14ac:dyDescent="0.35">
      <c r="A9" s="7">
        <v>44166</v>
      </c>
      <c r="B9" s="1">
        <v>0.88</v>
      </c>
      <c r="C9" s="1">
        <v>0.71</v>
      </c>
    </row>
    <row r="10" spans="1:3" x14ac:dyDescent="0.35">
      <c r="A10" s="7">
        <v>44197</v>
      </c>
      <c r="B10" s="1">
        <v>0.9</v>
      </c>
      <c r="C10" s="1">
        <v>0.88</v>
      </c>
    </row>
    <row r="11" spans="1:3" x14ac:dyDescent="0.35">
      <c r="A11" s="7">
        <v>44256</v>
      </c>
      <c r="B11" s="1">
        <v>0.93</v>
      </c>
      <c r="C11" s="1">
        <v>0.66</v>
      </c>
    </row>
    <row r="12" spans="1:3" x14ac:dyDescent="0.35">
      <c r="A12" s="7">
        <v>44287</v>
      </c>
      <c r="B12" s="1">
        <v>0.93</v>
      </c>
      <c r="C12" s="1">
        <v>0.67</v>
      </c>
    </row>
    <row r="13" spans="1:3" x14ac:dyDescent="0.35">
      <c r="A13" s="7">
        <v>44348</v>
      </c>
      <c r="B13" s="1">
        <v>0.94</v>
      </c>
      <c r="C13" s="1">
        <v>0.65</v>
      </c>
    </row>
    <row r="14" spans="1:3" x14ac:dyDescent="0.35">
      <c r="A14" s="7">
        <v>44378</v>
      </c>
      <c r="B14" s="1">
        <v>0.94</v>
      </c>
      <c r="C14" s="1">
        <v>0.6</v>
      </c>
    </row>
    <row r="15" spans="1:3" x14ac:dyDescent="0.35">
      <c r="A15" s="7"/>
      <c r="B15" t="s">
        <v>18</v>
      </c>
      <c r="C15" t="s">
        <v>19</v>
      </c>
    </row>
    <row r="16" spans="1:3" x14ac:dyDescent="0.35">
      <c r="A16" s="7">
        <v>44440</v>
      </c>
      <c r="B16" s="1">
        <v>0.53</v>
      </c>
      <c r="C16" s="1">
        <v>0.16</v>
      </c>
    </row>
    <row r="17" spans="1:3" x14ac:dyDescent="0.35">
      <c r="A17" s="7">
        <v>44501</v>
      </c>
      <c r="B17" s="1">
        <v>0.4</v>
      </c>
      <c r="C17" s="1" t="s">
        <v>20</v>
      </c>
    </row>
    <row r="18" spans="1:3" x14ac:dyDescent="0.35">
      <c r="A18" s="7">
        <v>44531</v>
      </c>
      <c r="B18" s="1">
        <v>0.11</v>
      </c>
      <c r="C18" s="1">
        <v>0.04</v>
      </c>
    </row>
    <row r="19" spans="1:3" x14ac:dyDescent="0.35">
      <c r="A19" s="2">
        <v>44562</v>
      </c>
      <c r="B19" s="1">
        <v>0.02</v>
      </c>
      <c r="C19" s="1">
        <v>0.03</v>
      </c>
    </row>
    <row r="20" spans="1:3" x14ac:dyDescent="0.35">
      <c r="A20" s="2">
        <v>44621</v>
      </c>
      <c r="B20" s="1">
        <v>0.04</v>
      </c>
      <c r="C20" s="1">
        <v>0.02</v>
      </c>
    </row>
  </sheetData>
  <mergeCells count="1">
    <mergeCell ref="A1:C1"/>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Primary Dealer Q0</vt:lpstr>
      <vt:lpstr>Primary Dealer Q1</vt:lpstr>
      <vt:lpstr>Primary Dealer Q2</vt:lpstr>
      <vt:lpstr>Primary Dealer Q3</vt:lpstr>
      <vt:lpstr>Primary Dealer Q4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Yang Han</cp:lastModifiedBy>
  <dcterms:created xsi:type="dcterms:W3CDTF">2025-02-24T02:04:04Z</dcterms:created>
  <dcterms:modified xsi:type="dcterms:W3CDTF">2025-02-25T09:19:36Z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M_Doc_Temp_ID">
    <vt:lpwstr>816ca51d</vt:lpwstr>
  </property>
</Properties>
</file>